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5" i="1"/>
  <c r="G6" i="1" l="1"/>
  <c r="F12" i="1" s="1"/>
  <c r="F10" i="1" l="1"/>
</calcChain>
</file>

<file path=xl/sharedStrings.xml><?xml version="1.0" encoding="utf-8"?>
<sst xmlns="http://schemas.openxmlformats.org/spreadsheetml/2006/main" count="14" uniqueCount="13">
  <si>
    <t>Celle da compilare</t>
  </si>
  <si>
    <t>Sistema di Verifica in caso di offerta superiore all'importo massimo contrattuale</t>
  </si>
  <si>
    <t>Figura Professionale</t>
  </si>
  <si>
    <t>Manager Legale</t>
  </si>
  <si>
    <t>Consulente Senior Legale</t>
  </si>
  <si>
    <t>13</t>
  </si>
  <si>
    <t>55</t>
  </si>
  <si>
    <t xml:space="preserve">Prezzo Totale Offerto al netto dell'IVA €* </t>
  </si>
  <si>
    <t>Importo massimo contrattuale al netto dell'IVA*</t>
  </si>
  <si>
    <t>* Tutti i prezzi si intendono comprensivi di onorari, CPA e rimborso forfettario delle spese generali nonché di eventuali trasferte, reperibilità extraorario</t>
  </si>
  <si>
    <t>(A) - Effort stimato (giornate/persona)</t>
  </si>
  <si>
    <t>(B) - Corrispettivo giornaliero (€)*</t>
  </si>
  <si>
    <t>Corrispettivo totale (€) - (AxB)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</si>
</sst>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2">
    <xf numFmtId="0" fontId="0" fillId="0" borderId="0" xfId="0"/>
    <xf numFmtId="164" fontId="1" fillId="4" borderId="6" xfId="0" applyNumberFormat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right" vertical="center"/>
    </xf>
    <xf numFmtId="164" fontId="10" fillId="0" borderId="0" xfId="1" applyNumberFormat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center" vertical="center"/>
    </xf>
    <xf numFmtId="164" fontId="11" fillId="0" borderId="0" xfId="4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14" fillId="0" borderId="9" xfId="0" applyNumberFormat="1" applyFont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 applyProtection="1">
      <alignment horizontal="center" vertical="center" wrapText="1"/>
    </xf>
    <xf numFmtId="164" fontId="14" fillId="0" borderId="7" xfId="0" applyNumberFormat="1" applyFont="1" applyBorder="1" applyAlignment="1" applyProtection="1">
      <alignment vertical="center" wrapText="1"/>
      <protection locked="0"/>
    </xf>
    <xf numFmtId="164" fontId="14" fillId="0" borderId="6" xfId="0" applyNumberFormat="1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4" fillId="0" borderId="0" xfId="0" applyFont="1" applyProtection="1"/>
    <xf numFmtId="0" fontId="6" fillId="0" borderId="3" xfId="0" applyFont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49" fontId="13" fillId="4" borderId="9" xfId="0" applyNumberFormat="1" applyFont="1" applyFill="1" applyBorder="1" applyAlignment="1" applyProtection="1">
      <alignment horizontal="center" vertical="center" wrapText="1"/>
    </xf>
    <xf numFmtId="49" fontId="13" fillId="4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16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/>
    <xf numFmtId="0" fontId="0" fillId="0" borderId="0" xfId="0" applyFont="1" applyBorder="1" applyProtection="1"/>
    <xf numFmtId="0" fontId="12" fillId="0" borderId="0" xfId="0" applyFont="1" applyProtection="1"/>
    <xf numFmtId="164" fontId="9" fillId="0" borderId="2" xfId="1" applyNumberFormat="1" applyFont="1" applyFill="1" applyBorder="1" applyAlignment="1" applyProtection="1">
      <alignment horizontal="center" vertical="center"/>
    </xf>
    <xf numFmtId="164" fontId="9" fillId="0" borderId="4" xfId="1" applyNumberFormat="1" applyFont="1" applyFill="1" applyBorder="1" applyAlignment="1" applyProtection="1">
      <alignment horizontal="center" vertical="center"/>
    </xf>
    <xf numFmtId="164" fontId="11" fillId="3" borderId="2" xfId="4" applyNumberFormat="1" applyFont="1" applyFill="1" applyBorder="1" applyAlignment="1" applyProtection="1">
      <alignment horizontal="center" vertical="center" wrapText="1"/>
    </xf>
    <xf numFmtId="164" fontId="11" fillId="3" borderId="4" xfId="4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49" fontId="13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 applyProtection="1">
      <alignment horizontal="center" vertical="center" wrapText="1"/>
    </xf>
    <xf numFmtId="49" fontId="13" fillId="4" borderId="8" xfId="0" applyNumberFormat="1" applyFont="1" applyFill="1" applyBorder="1" applyAlignment="1" applyProtection="1">
      <alignment horizontal="center" vertical="center" wrapText="1"/>
    </xf>
    <xf numFmtId="49" fontId="13" fillId="4" borderId="6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5"/>
  <sheetViews>
    <sheetView tabSelected="1" zoomScale="90" zoomScaleNormal="90" workbookViewId="0">
      <selection activeCell="F4" sqref="F4"/>
    </sheetView>
  </sheetViews>
  <sheetFormatPr defaultColWidth="8.85546875" defaultRowHeight="15" x14ac:dyDescent="0.25"/>
  <cols>
    <col min="1" max="1" width="2.28515625" style="12" customWidth="1"/>
    <col min="2" max="2" width="1.7109375" style="12" customWidth="1"/>
    <col min="3" max="3" width="18" style="12" customWidth="1"/>
    <col min="4" max="4" width="24.85546875" style="12" customWidth="1"/>
    <col min="5" max="5" width="19.5703125" style="12" customWidth="1"/>
    <col min="6" max="6" width="23.42578125" style="12" customWidth="1"/>
    <col min="7" max="7" width="24.7109375" style="12" customWidth="1"/>
    <col min="8" max="16384" width="8.85546875" style="12"/>
  </cols>
  <sheetData>
    <row r="1" spans="3:10" ht="18" customHeight="1" thickBot="1" x14ac:dyDescent="0.3">
      <c r="H1" s="13"/>
    </row>
    <row r="2" spans="3:10" ht="16.5" thickBot="1" x14ac:dyDescent="0.3">
      <c r="F2" s="14" t="s">
        <v>0</v>
      </c>
      <c r="H2" s="13"/>
    </row>
    <row r="3" spans="3:10" ht="60.75" customHeight="1" thickBot="1" x14ac:dyDescent="0.3">
      <c r="C3" s="30" t="s">
        <v>2</v>
      </c>
      <c r="D3" s="31"/>
      <c r="E3" s="15" t="s">
        <v>10</v>
      </c>
      <c r="F3" s="16" t="s">
        <v>11</v>
      </c>
      <c r="G3" s="7" t="s">
        <v>12</v>
      </c>
    </row>
    <row r="4" spans="3:10" ht="61.5" customHeight="1" x14ac:dyDescent="0.25">
      <c r="C4" s="32" t="s">
        <v>3</v>
      </c>
      <c r="D4" s="33"/>
      <c r="E4" s="17" t="s">
        <v>5</v>
      </c>
      <c r="F4" s="8"/>
      <c r="G4" s="9">
        <f>E4*F4</f>
        <v>0</v>
      </c>
    </row>
    <row r="5" spans="3:10" ht="61.5" customHeight="1" thickBot="1" x14ac:dyDescent="0.3">
      <c r="C5" s="34" t="s">
        <v>4</v>
      </c>
      <c r="D5" s="35"/>
      <c r="E5" s="18" t="s">
        <v>6</v>
      </c>
      <c r="F5" s="10"/>
      <c r="G5" s="11">
        <f t="shared" ref="G5" si="0">E5*F5</f>
        <v>0</v>
      </c>
    </row>
    <row r="6" spans="3:10" ht="74.25" customHeight="1" thickBot="1" x14ac:dyDescent="0.3">
      <c r="C6" s="36" t="s">
        <v>7</v>
      </c>
      <c r="D6" s="37"/>
      <c r="E6" s="37"/>
      <c r="F6" s="38"/>
      <c r="G6" s="1">
        <f>IF((SUM(G4:G5))&lt;=F8,(SUM(G4:G5)),"ERRORE l'importo offerto supera la base d'asta")</f>
        <v>0</v>
      </c>
    </row>
    <row r="7" spans="3:10" ht="12.75" customHeight="1" thickBot="1" x14ac:dyDescent="0.3">
      <c r="F7" s="19"/>
      <c r="G7" s="20"/>
      <c r="H7" s="21"/>
      <c r="I7" s="21"/>
      <c r="J7" s="21"/>
    </row>
    <row r="8" spans="3:10" s="21" customFormat="1" ht="46.5" customHeight="1" thickBot="1" x14ac:dyDescent="0.3">
      <c r="D8" s="2" t="s">
        <v>8</v>
      </c>
      <c r="F8" s="24">
        <v>39900</v>
      </c>
      <c r="G8" s="25"/>
    </row>
    <row r="9" spans="3:10" s="21" customFormat="1" ht="15" customHeight="1" thickBot="1" x14ac:dyDescent="0.3">
      <c r="D9" s="3"/>
      <c r="F9" s="4"/>
    </row>
    <row r="10" spans="3:10" s="21" customFormat="1" ht="66" customHeight="1" thickBot="1" x14ac:dyDescent="0.3">
      <c r="D10" s="2" t="s">
        <v>1</v>
      </c>
      <c r="F10" s="26" t="str">
        <f>IF(G6&gt;F8,"ATTENZIONE: L'offerta complessiva è superiore alla Base d'asta","OK")</f>
        <v>OK</v>
      </c>
      <c r="G10" s="27"/>
      <c r="H10" s="12"/>
      <c r="I10" s="12"/>
      <c r="J10" s="12"/>
    </row>
    <row r="11" spans="3:10" s="21" customFormat="1" ht="15" customHeight="1" thickBot="1" x14ac:dyDescent="0.3">
      <c r="D11" s="5"/>
      <c r="F11" s="6"/>
      <c r="H11" s="22"/>
      <c r="I11" s="22"/>
      <c r="J11" s="22"/>
    </row>
    <row r="12" spans="3:10" ht="65.25" customHeight="1" thickBot="1" x14ac:dyDescent="0.3">
      <c r="C12" s="39" t="s">
        <v>7</v>
      </c>
      <c r="D12" s="40"/>
      <c r="E12" s="41"/>
      <c r="F12" s="28">
        <f>IF((G6&lt;=F8),G6,"ERRORE")</f>
        <v>0</v>
      </c>
      <c r="G12" s="29"/>
    </row>
    <row r="15" spans="3:10" ht="18.75" x14ac:dyDescent="0.3">
      <c r="C15" s="23" t="s">
        <v>9</v>
      </c>
    </row>
  </sheetData>
  <sheetProtection password="DBAF" sheet="1" objects="1" scenarios="1"/>
  <mergeCells count="8">
    <mergeCell ref="F8:G8"/>
    <mergeCell ref="F10:G10"/>
    <mergeCell ref="F12:G12"/>
    <mergeCell ref="C3:D3"/>
    <mergeCell ref="C4:D4"/>
    <mergeCell ref="C5:D5"/>
    <mergeCell ref="C6:F6"/>
    <mergeCell ref="C12:E12"/>
  </mergeCells>
  <conditionalFormatting sqref="F12">
    <cfRule type="cellIs" dxfId="5" priority="6" operator="equal">
      <formula>$F$8</formula>
    </cfRule>
    <cfRule type="cellIs" dxfId="4" priority="7" operator="lessThan">
      <formula>$F$8</formula>
    </cfRule>
    <cfRule type="cellIs" dxfId="3" priority="9" operator="greaterThan">
      <formula>$F$8</formula>
    </cfRule>
  </conditionalFormatting>
  <conditionalFormatting sqref="G6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$F$8</formula>
    </cfRule>
    <cfRule type="cellIs" dxfId="0" priority="2" operator="lessThanOrEqual">
      <formula>$F$8</formula>
    </cfRule>
  </conditionalFormatting>
  <dataValidations count="1">
    <dataValidation type="decimal" operator="greaterThan" allowBlank="1" showInputMessage="1" showErrorMessage="1" error="È possibile inserire solo valori maggiori di zero_x000a_" sqref="F4:F5">
      <formula1>0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2018-09-21T07:40:38Z</dcterms:modified>
</cp:coreProperties>
</file>